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19320" windowHeight="114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Лист1!$A$6:$V$50</definedName>
    <definedName name="_xlnm.Print_Titles" localSheetId="0">Лист1!$6:$6</definedName>
    <definedName name="_xlnm.Print_Area" localSheetId="0">Лист1!$A$1:$V$67</definedName>
  </definedNames>
  <calcPr calcId="145621"/>
</workbook>
</file>

<file path=xl/calcChain.xml><?xml version="1.0" encoding="utf-8"?>
<calcChain xmlns="http://schemas.openxmlformats.org/spreadsheetml/2006/main">
  <c r="M51" i="1" l="1"/>
  <c r="N51" i="1" l="1"/>
  <c r="L51" i="1"/>
  <c r="K51" i="1" l="1"/>
</calcChain>
</file>

<file path=xl/sharedStrings.xml><?xml version="1.0" encoding="utf-8"?>
<sst xmlns="http://schemas.openxmlformats.org/spreadsheetml/2006/main" count="200" uniqueCount="96">
  <si>
    <t>№ п/п</t>
  </si>
  <si>
    <t>Потребность МТР</t>
  </si>
  <si>
    <t>Предложение аналоги</t>
  </si>
  <si>
    <t>Цена без НДС и с транспортными расходами (руб/ед.изм)</t>
  </si>
  <si>
    <t>Стоимость без НДС и с транспортными расходами (руб)</t>
  </si>
  <si>
    <t>НДС
(руб)</t>
  </si>
  <si>
    <t>Стоимость с НДС и с транспортными расходами (руб)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</si>
  <si>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</si>
  <si>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</si>
  <si>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</si>
  <si>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</si>
  <si>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</si>
  <si>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Наименование аналога</t>
  </si>
  <si>
    <t>Гост/ТУ</t>
  </si>
  <si>
    <t>Код МТР</t>
  </si>
  <si>
    <t>Наименование</t>
  </si>
  <si>
    <t>ГОСТ/ТУ/Опросный лист</t>
  </si>
  <si>
    <t>Итого:</t>
  </si>
  <si>
    <t>Заполняется контрагентом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</si>
  <si>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</si>
  <si>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</si>
  <si>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Цена без НДС и с транспортными расходами (руб/ед.изм.)</t>
  </si>
  <si>
    <t>код ОКП (общероссийский  классификатор продукции)_ХХХХХХ</t>
  </si>
  <si>
    <t>шт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</si>
  <si>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</si>
  <si>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План</t>
  </si>
  <si>
    <t>Тех. документация</t>
  </si>
  <si>
    <t>Объект</t>
  </si>
  <si>
    <t>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</si>
  <si>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Гарантийные обязательства: Гарантийный срок на эксплуатацию Товара составляет 12 месяцев с даты поставки.</t>
  </si>
  <si>
    <t>Гарантийный срок на эксплуатацию Товара составляет 12 месяцев с даты поставки.</t>
  </si>
  <si>
    <t>(подпись, М.П.)</t>
  </si>
  <si>
    <t>(фамилия, имя, отчествоподписавшего, должность)</t>
  </si>
  <si>
    <t>Тел.(495) 777-73-18_____________</t>
  </si>
  <si>
    <t>Зюкова Н.В.</t>
  </si>
  <si>
    <t>согласно графика поставки</t>
  </si>
  <si>
    <t>График поставки МТР</t>
  </si>
  <si>
    <t>Срок поставки: в соответствии с графиком поставки МТР таблицы цен (колонка 12)</t>
  </si>
  <si>
    <t xml:space="preserve">Примечание: Столбец 15 заполняется в обязательном порядке! 
с указанием номера шестизначного кода ОКП и приложением к оферте копии 
имеющегося в распоряжении поставщика действующего сертификата соответствия.                                                                              </t>
  </si>
  <si>
    <t>Таблица цен к ПДО 140Т-СН-2015</t>
  </si>
  <si>
    <t>план УИС на 2016 г.</t>
  </si>
  <si>
    <t>Отвод П90-89х6-09Г2С</t>
  </si>
  <si>
    <t>ГОСТ 17375-2001</t>
  </si>
  <si>
    <t>Отвод П90-57х4,5-09Г2С</t>
  </si>
  <si>
    <t>Тройник П89х6-09Г2С</t>
  </si>
  <si>
    <t>ГОСТ 17376-2001</t>
  </si>
  <si>
    <t>Тройник с решеткой ТШСР 530(10К52)х159(6К52)-4,0-0,6-13ХФА-ХЛ1 с заводским наружным двухслойным полиэтиленовым покрытием усиленного типа. KCU(-60)&gt;39,2Дж/см2</t>
  </si>
  <si>
    <t>Переход ПШ 159(6К52)х114(6К52)-4,0-0,6-13ХФА-ХЛ1. KCU(-60)&gt;39,2Дж/см2</t>
  </si>
  <si>
    <t>Тройник с решеткой ТШСР 530(10К52)х219(8К52)-4,0-0,6-13ХФА-ХЛ1 с заводским наружным двухслойным полиэтиленовым покрытием усиленного типа. KCU(-60)&gt;39,2Дж/см2</t>
  </si>
  <si>
    <t>Тройник ТШС 219(8К52)х114(6К52)-4,0-0,6-13ХФА-ХЛ1 с заводским наружным двухслойным полиэтиленовым покрытием усиленного типа. KCU(-60)&gt;39,2Дж/см2</t>
  </si>
  <si>
    <t>Переход ПШ 114(6К52)х57(6К52)-4,0-0,6-13ХФА-ХЛ1. KCU(-60)&gt;39,2Дж/см2</t>
  </si>
  <si>
    <t>Отвод ОКШ 90-530(10К52)-4,0-0,6-1,5DN-13ХФА-ХЛ1 с заводским наружным двухслойным полиэтиленовым покрытием усиленного типа. KCU(-60)&gt;39,2Дж/см2</t>
  </si>
  <si>
    <t>Отвод ОКШ 90-325(8К52)-4,0-0,6-1,5DN-13ХФА-ХЛ1 с заводским наружным двухслойным полиэтиленовым покрытием усиленного типа. KCU(-60)&gt;39,2Дж/см2</t>
  </si>
  <si>
    <t>Отвод ОКШ 90-159(6К52)-4,0-0,6-1,5DN-13ХФА-ХЛ1 с заводским наружным двухслойным полиэтиленовым покрытием усиленного типа. KCU(-60)&gt;39,2Дж/см2</t>
  </si>
  <si>
    <t>Отвод ОКШ 90-114(6К48)-1,6-0,6-1,5DN-09Г2С-ХЛ1. KCU(-60)&gt;39,2Дж/см2</t>
  </si>
  <si>
    <t>Отвод ОКШ 90-89(6К48)-1,6-0,6-1,5DN-09Г2С-ХЛ1. KCU(-60)&gt;39,2Дж/см2</t>
  </si>
  <si>
    <t>Тройник с решеткой ТШСР 530(10К52)-4,0-0,6-13ХФА-ХЛ1 с заводским наружным двухслойным полиэтиленовым покрытием усиленного типа. KCU(-60)&gt;39,2Дж/см2</t>
  </si>
  <si>
    <t>Тройник ТШС 530(10К52)х325(8К52)-4,0-0,6-13ХФА-ХЛ1 с заводским наружным двухслойным полиэтиленовым покрытием усиленного типа. KCU(-60)&gt;39,2Дж/см2</t>
  </si>
  <si>
    <t>Тройник ТШС 530(10К52)х219(6К52)-4,0-0,6-13ХФА-ХЛ1 с заводским наружным двухслойным полиэтиленовым покрытием усиленного типа. KCU(-60)&gt;39,2Дж/см2</t>
  </si>
  <si>
    <t>Тройник ТШС 530(10К52)х159(6К52)-4,0-0,6-13ХФА-ХЛ1 с заводским наружным двухслойным полиэтиленовым покрытием усиленного типа. KCU(-60)&gt;39,2Дж/см2</t>
  </si>
  <si>
    <t>Тройник ТШС 219(6К52)х114(6К52)-4,0-0,6-13ХФА-ХЛ1 с заводским наружным двухслойным полиэтиленовым покрытием усиленного типа. KCU(-60)&gt;39,2Дж/см2</t>
  </si>
  <si>
    <t>Переход ПШ 159(6К48)х89(6К48)-1,6-0,6-09Г2С-ХЛ1. KCU(-60)&gt;39,2Дж/см2</t>
  </si>
  <si>
    <t>Переход ПШ 219(6К52)х159(6К52)-4,0-0,6-13ХФА-ХЛ1. KCU(-60)&gt;39,2Дж/см2</t>
  </si>
  <si>
    <t>Переход ПШ 108(6К48)х57(6К48)-1,6-0,6-09Г2С-ХЛ1. KCU(-60)&gt;39,2Дж/см2</t>
  </si>
  <si>
    <t>Отвод ОКШ 90-219(8К52)-4,0-0,6-1,5DN-13ХФА-ХЛ1 с заводским наружным двухслойным полиэтиленовым покрытием усиленного типа. KCU(-60)&gt;39,2Дж/см2</t>
  </si>
  <si>
    <t>ТУ 1469-034-74238272-2012
ТУ 2313-003-48733781-2008</t>
  </si>
  <si>
    <t>ТУ 1469-034-74238272-2012</t>
  </si>
  <si>
    <t>ТУ 1468-284-20872280-2005
ТУ 2313-003-48733781-2008</t>
  </si>
  <si>
    <t xml:space="preserve">кор. 47 к плану ДКС на 2016 г. </t>
  </si>
  <si>
    <t>Базис поставки: DAP склад ООО «Славнефть-Красноярскнефтегаз»,  с.Карабула. Богучанский район, Красноярский край (жд.станция Карабула)</t>
  </si>
  <si>
    <t>ООО «Славнефть-Красноярскнефтегаз"</t>
  </si>
  <si>
    <t xml:space="preserve"> DAP склад ООО «Славнефть-Красноярскнефтегаз»,  </t>
  </si>
  <si>
    <t>кор. 55 к плану УИС 2016</t>
  </si>
  <si>
    <t>Тройник ТШС 530х10-159х8-К52-7,5-0.6  сталь 13ХФА</t>
  </si>
  <si>
    <t>ТУ 1469-002-82932963-2012</t>
  </si>
  <si>
    <t xml:space="preserve">кор. 51 к плану ДКС на 2016 г. </t>
  </si>
  <si>
    <t>Отвод гнутый с заводским двухслойным полиэтиленовым покрытием усиленного типа ОГ 45-530(10К52)-4,0-0,6-5DN-1700/1700-13ХФА-ХЛ1</t>
  </si>
  <si>
    <t>Отвод гнутый  ОГ 16-530(10К52)-4,0-0,6-5DN-1050/1050-13ХФА-ХЛ1 с заводским наружным двухслойным полиэтиленовым покрытием усиленного типа. KCU(-60)&gt;39,2Дж/см2</t>
  </si>
  <si>
    <t>Отвод гнутый  ОГ 18-530(10К52)-4,0-0,6-5DN-1050/1050-13ХФА-ХЛ1 с заводским наружным двухслойным полиэтиленовым покрытием усиленного типа. KCU(-60)&gt;39,2Дж/см2</t>
  </si>
  <si>
    <t>Отвод гнутый  ОГ 21-530(10К52)-4,0-0,6-5DN-1150/1150-13ХФА-ХЛ1 с заводским наружным двухслойным полиэтиленовым покрытием усиленного типа. KCU(-60)&gt;39,2Дж/см2</t>
  </si>
  <si>
    <t>Отвод гнутый  ОГ 23-530(10К52)-4,0-0,6-5DN-1200/1200-13ХФА-ХЛ1 с заводским наружным двухслойным полиэтиленовым покрытием усиленного типа. KCU(-60)&gt;39,2Дж/см2</t>
  </si>
  <si>
    <t>Отвод гнутый  ОГ 28-530(10К52)-4,0-0,6-5DN-1300/1300-13ХФА-ХЛ1 с заводским наружным двухслойным полиэтиленовым покрытием усиленного типа. KCU(-60)&gt;39,2Дж/см2</t>
  </si>
  <si>
    <t>Отвод гнутый  ОГ 30-530(10К52)-4,0-0,6-5DN-1350/1350-13ХФА-ХЛ1 с заводским наружным двухслойным полиэтиленовым покрытием усиленного типа. KCU(-60)&gt;39,2Дж/см2</t>
  </si>
  <si>
    <t>Отвод гнутый  ОГ 32-530(10К52)-4,0-0,6-5DN-1400/1400-13ХФА-ХЛ1 с заводским наружным двухслойным полиэтиленовым покрытием усиленного типа. KCU(-60)&gt;39,2Дж/см2</t>
  </si>
  <si>
    <t>Отвод гнутый  ОГ 33-530(10К52)-4,0-0,6-5DN-1400/1400-13ХФА-ХЛ1 с заводским наружным двухслойным полиэтиленовым покрытием усиленного типа. KCU(-60)&gt;39,2Дж/см2</t>
  </si>
  <si>
    <t>Отвод гнутый  ОГ 43-530(10К52)-4,0-0,6-5DN-1650/1650-13ХФА-ХЛ1 с заводским наружным двухслойным полиэтиленовым покрытием усиленного типа. KCU(-60)&gt;39,2Дж/см2</t>
  </si>
  <si>
    <t>Отвод гнутый  ОГ 44-530(10К52)-4,0-0,6-5DN-1700/1700-13ХФА-ХЛ1 с заводским наружным двухслойным полиэтиленовым покрытием усиленного типа. KCU(-60)&gt;39,2Дж/см2</t>
  </si>
  <si>
    <t>Отвод гнутый  ОГ 46-530(10К52)-4,0-0,6-5DN-1750/1750-13ХФА-ХЛ1 с заводским наружным двухслойным полиэтиленовым покрытием усиленного типа. KCU(-60)&gt;39,2Дж/см2</t>
  </si>
  <si>
    <t>Отвод гнутый  ОГ 48-530(10К52)-4,0-0,6-5DN-1800/1800-13ХФА-ХЛ1 с заводским наружным двухслойным полиэтиленовым покрытием усиленного типа. KCU(-60)&gt;39,2Дж/см2</t>
  </si>
  <si>
    <t>Отвод гнутый  ОГ 51-530(10К52)-4,0-0,6-5DN-1850/1850-13ХФА-ХЛ1 с заводским наружным двухслойным полиэтиленовым покрытием усиленного типа. KCU(-60)&gt;39,2Дж/см2</t>
  </si>
  <si>
    <t>Отвод гнутый  ОГ 56-530(10К52)-4,0-0,6-5DN-2000/2000-13ХФА-ХЛ1 с заводским наружным двухслойным полиэтиленовым покрытием усиленного типа. KCU(-60)&gt;39,2Дж/см2</t>
  </si>
  <si>
    <t>Отвод гнутый  ОГ 57-530(10К52)-4,0-0,6-5DN-2050/2050-13ХФА-ХЛ1 с заводским наружным двухслойным полиэтиленовым покрытием усиленного типа. KCU(-60)&gt;39,2Дж/см2</t>
  </si>
  <si>
    <t>Отвод гнутый  ОГ 60-530(10К52)-4,0-0,6-5DN-2100/2100-13ХФА-ХЛ1 с заводским наружным двухслойным полиэтиленовым покрытием усиленного типа. KCU(-60)&gt;39,2Дж/см2</t>
  </si>
  <si>
    <t>Отвод гнутый  ОГ 66-530(10К52)-4,0-0,6-5DN-2300/2300-13ХФА-ХЛ1 с заводским наружным двухслойным полиэтиленовым покрытием усиленного типа. KCU(-60)&gt;39,2Дж/см2</t>
  </si>
  <si>
    <t>Отвод гнутый  ОГ 70-530(10К52)-4,0-0,6-5DN-2400/2400-13ХФА-ХЛ1 с заводским наружным двухслойным полиэтиленовым покрытием усиленного типа. KCU(-60)&gt;39,2Дж/см2</t>
  </si>
  <si>
    <t>Отвод гнутый  ОГ 90-530(10К52)-4,0-0,6-5DN-3150/3150-13ХФА-ХЛ1 с заводским наружным двухслойным полиэтиленовым покрытием усиленного типа. KCU(-60)&gt;39,2Дж/см2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</si>
</sst>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" fontId="16" fillId="0" borderId="0">
      <alignment vertical="center"/>
    </xf>
  </cellStyleXfs>
  <cellXfs count="12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/>
    <xf numFmtId="0" fontId="7" fillId="0" borderId="0" xfId="0" applyFont="1"/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9" fontId="2" fillId="0" borderId="0" xfId="2" applyFont="1" applyFill="1" applyAlignment="1">
      <alignment horizontal="center"/>
    </xf>
    <xf numFmtId="0" fontId="2" fillId="0" borderId="0" xfId="1" applyFont="1" applyFill="1" applyAlignment="1"/>
    <xf numFmtId="0" fontId="0" fillId="0" borderId="0" xfId="0" applyFill="1"/>
    <xf numFmtId="0" fontId="5" fillId="0" borderId="0" xfId="1" applyFont="1" applyFill="1" applyAlignment="1"/>
    <xf numFmtId="0" fontId="13" fillId="0" borderId="0" xfId="0" applyFont="1"/>
    <xf numFmtId="0" fontId="9" fillId="0" borderId="2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3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3" borderId="0" xfId="0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2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3" fontId="8" fillId="0" borderId="31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7" fillId="3" borderId="10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" fontId="9" fillId="0" borderId="36" xfId="0" applyNumberFormat="1" applyFont="1" applyFill="1" applyBorder="1" applyAlignment="1">
      <alignment horizontal="center" vertical="center" wrapText="1"/>
    </xf>
    <xf numFmtId="17" fontId="9" fillId="0" borderId="37" xfId="0" applyNumberFormat="1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 wrapText="1"/>
    </xf>
    <xf numFmtId="1" fontId="11" fillId="3" borderId="2" xfId="0" applyNumberFormat="1" applyFont="1" applyFill="1" applyBorder="1" applyAlignment="1">
      <alignment horizontal="center" vertical="center"/>
    </xf>
    <xf numFmtId="0" fontId="9" fillId="0" borderId="7" xfId="0" applyFont="1" applyBorder="1"/>
    <xf numFmtId="1" fontId="8" fillId="0" borderId="12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>
      <alignment horizontal="center" vertical="center" wrapText="1"/>
    </xf>
    <xf numFmtId="17" fontId="9" fillId="0" borderId="39" xfId="0" applyNumberFormat="1" applyFont="1" applyFill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32" xfId="0" applyFont="1" applyFill="1" applyBorder="1" applyAlignment="1">
      <alignment horizontal="center" vertical="center" textRotation="90" wrapText="1"/>
    </xf>
    <xf numFmtId="0" fontId="9" fillId="0" borderId="35" xfId="0" applyFont="1" applyFill="1" applyBorder="1" applyAlignment="1">
      <alignment horizontal="center" vertical="center" textRotation="90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14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31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3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13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3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06"/>
  <sheetViews>
    <sheetView tabSelected="1" view="pageBreakPreview" zoomScale="90" zoomScaleNormal="100" zoomScaleSheetLayoutView="90" workbookViewId="0">
      <pane ySplit="6" topLeftCell="A47" activePane="bottomLeft" state="frozen"/>
      <selection pane="bottomLeft" activeCell="L6" sqref="L6:N6"/>
    </sheetView>
  </sheetViews>
  <sheetFormatPr defaultRowHeight="15" x14ac:dyDescent="0.25"/>
  <cols>
    <col min="1" max="1" width="4.85546875" customWidth="1"/>
    <col min="2" max="3" width="17.7109375" customWidth="1"/>
    <col min="4" max="4" width="9.7109375" customWidth="1"/>
    <col min="5" max="5" width="41.85546875" customWidth="1"/>
    <col min="6" max="6" width="33.140625" hidden="1" customWidth="1"/>
    <col min="7" max="7" width="33.85546875" customWidth="1"/>
    <col min="8" max="9" width="9.85546875" customWidth="1"/>
    <col min="10" max="10" width="6.28515625" customWidth="1"/>
    <col min="11" max="11" width="11.28515625" customWidth="1"/>
    <col min="12" max="13" width="10" customWidth="1"/>
    <col min="14" max="14" width="11.42578125" customWidth="1"/>
    <col min="15" max="15" width="16.42578125" customWidth="1"/>
    <col min="16" max="16" width="11.7109375" customWidth="1"/>
    <col min="17" max="17" width="10.5703125" customWidth="1"/>
    <col min="18" max="19" width="11.140625" customWidth="1"/>
    <col min="20" max="20" width="11.5703125" customWidth="1"/>
    <col min="21" max="21" width="12.28515625" customWidth="1"/>
    <col min="22" max="22" width="13.140625" customWidth="1"/>
  </cols>
  <sheetData>
    <row r="1" spans="1:22" s="24" customFormat="1" ht="15.75" customHeight="1" x14ac:dyDescent="0.25">
      <c r="A1" s="19" t="s">
        <v>39</v>
      </c>
      <c r="B1" s="20"/>
      <c r="C1" s="20"/>
      <c r="D1" s="21"/>
      <c r="E1" s="21"/>
      <c r="F1" s="21"/>
      <c r="G1" s="21"/>
      <c r="H1" s="21"/>
      <c r="I1" s="21"/>
      <c r="J1" s="22"/>
      <c r="K1" s="23"/>
      <c r="L1" s="23"/>
      <c r="M1" s="23"/>
      <c r="N1" s="23"/>
      <c r="O1" s="23"/>
      <c r="P1" s="23"/>
      <c r="Q1" s="23"/>
      <c r="R1" s="23"/>
      <c r="T1" s="23"/>
      <c r="U1" s="25"/>
    </row>
    <row r="2" spans="1:22" ht="6.75" customHeight="1" thickBot="1" x14ac:dyDescent="0.3"/>
    <row r="3" spans="1:22" s="10" customFormat="1" ht="32.25" customHeight="1" thickBot="1" x14ac:dyDescent="0.25">
      <c r="A3" s="62" t="s">
        <v>0</v>
      </c>
      <c r="B3" s="62" t="s">
        <v>25</v>
      </c>
      <c r="C3" s="62" t="s">
        <v>27</v>
      </c>
      <c r="D3" s="65" t="s">
        <v>1</v>
      </c>
      <c r="E3" s="66"/>
      <c r="F3" s="66"/>
      <c r="G3" s="66"/>
      <c r="H3" s="66"/>
      <c r="I3" s="66"/>
      <c r="J3" s="66"/>
      <c r="K3" s="66"/>
      <c r="L3" s="67"/>
      <c r="M3" s="56"/>
      <c r="N3" s="44"/>
      <c r="O3" s="111" t="s">
        <v>2</v>
      </c>
      <c r="P3" s="112"/>
      <c r="Q3" s="112"/>
      <c r="R3" s="117"/>
      <c r="S3" s="114" t="s">
        <v>21</v>
      </c>
      <c r="T3" s="114" t="s">
        <v>4</v>
      </c>
      <c r="U3" s="114" t="s">
        <v>5</v>
      </c>
      <c r="V3" s="114" t="s">
        <v>6</v>
      </c>
    </row>
    <row r="4" spans="1:22" s="10" customFormat="1" ht="35.25" customHeight="1" thickBot="1" x14ac:dyDescent="0.25">
      <c r="A4" s="63"/>
      <c r="B4" s="63"/>
      <c r="C4" s="63"/>
      <c r="D4" s="111" t="s">
        <v>7</v>
      </c>
      <c r="E4" s="112"/>
      <c r="F4" s="112"/>
      <c r="G4" s="113"/>
      <c r="H4" s="68" t="s">
        <v>8</v>
      </c>
      <c r="I4" s="68" t="s">
        <v>9</v>
      </c>
      <c r="J4" s="68" t="s">
        <v>10</v>
      </c>
      <c r="K4" s="70" t="s">
        <v>11</v>
      </c>
      <c r="L4" s="72" t="s">
        <v>36</v>
      </c>
      <c r="M4" s="73"/>
      <c r="N4" s="74"/>
      <c r="O4" s="118" t="s">
        <v>12</v>
      </c>
      <c r="P4" s="120" t="s">
        <v>13</v>
      </c>
      <c r="Q4" s="122" t="s">
        <v>22</v>
      </c>
      <c r="R4" s="120" t="s">
        <v>3</v>
      </c>
      <c r="S4" s="115"/>
      <c r="T4" s="115"/>
      <c r="U4" s="115"/>
      <c r="V4" s="115"/>
    </row>
    <row r="5" spans="1:22" s="10" customFormat="1" ht="117" customHeight="1" thickBot="1" x14ac:dyDescent="0.25">
      <c r="A5" s="64"/>
      <c r="B5" s="64"/>
      <c r="C5" s="64"/>
      <c r="D5" s="40" t="s">
        <v>14</v>
      </c>
      <c r="E5" s="40" t="s">
        <v>15</v>
      </c>
      <c r="F5" s="40" t="s">
        <v>16</v>
      </c>
      <c r="G5" s="27" t="s">
        <v>26</v>
      </c>
      <c r="H5" s="69"/>
      <c r="I5" s="69"/>
      <c r="J5" s="69"/>
      <c r="K5" s="71"/>
      <c r="L5" s="48">
        <v>42339</v>
      </c>
      <c r="M5" s="60">
        <v>42370</v>
      </c>
      <c r="N5" s="49">
        <v>42401</v>
      </c>
      <c r="O5" s="119"/>
      <c r="P5" s="121"/>
      <c r="Q5" s="123"/>
      <c r="R5" s="121"/>
      <c r="S5" s="116"/>
      <c r="T5" s="116"/>
      <c r="U5" s="116"/>
      <c r="V5" s="116"/>
    </row>
    <row r="6" spans="1:22" s="10" customFormat="1" ht="16.5" customHeight="1" thickBot="1" x14ac:dyDescent="0.25">
      <c r="A6" s="18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37">
        <v>8</v>
      </c>
      <c r="I6" s="37">
        <v>9</v>
      </c>
      <c r="J6" s="12">
        <v>10</v>
      </c>
      <c r="K6" s="12">
        <v>11</v>
      </c>
      <c r="L6" s="124">
        <v>12</v>
      </c>
      <c r="M6" s="66"/>
      <c r="N6" s="125"/>
      <c r="O6" s="12">
        <v>13</v>
      </c>
      <c r="P6" s="12">
        <v>14</v>
      </c>
      <c r="Q6" s="12">
        <v>15</v>
      </c>
      <c r="R6" s="12">
        <v>16</v>
      </c>
      <c r="S6" s="12">
        <v>17</v>
      </c>
      <c r="T6" s="12">
        <v>18</v>
      </c>
      <c r="U6" s="12">
        <v>19</v>
      </c>
      <c r="V6" s="12">
        <v>20</v>
      </c>
    </row>
    <row r="7" spans="1:22" s="10" customFormat="1" ht="56.25" customHeight="1" x14ac:dyDescent="0.2">
      <c r="A7" s="15">
        <v>1</v>
      </c>
      <c r="B7" s="16" t="s">
        <v>40</v>
      </c>
      <c r="C7" s="41"/>
      <c r="D7" s="45"/>
      <c r="E7" s="45" t="s">
        <v>41</v>
      </c>
      <c r="F7" s="45"/>
      <c r="G7" s="45" t="s">
        <v>42</v>
      </c>
      <c r="H7" s="108" t="s">
        <v>70</v>
      </c>
      <c r="I7" s="108" t="s">
        <v>70</v>
      </c>
      <c r="J7" s="17" t="s">
        <v>23</v>
      </c>
      <c r="K7" s="50">
        <v>200</v>
      </c>
      <c r="L7" s="50"/>
      <c r="M7" s="50"/>
      <c r="N7" s="50">
        <v>200</v>
      </c>
      <c r="O7" s="4"/>
      <c r="P7" s="5"/>
      <c r="Q7" s="5"/>
      <c r="R7" s="5"/>
      <c r="S7" s="4"/>
      <c r="T7" s="5"/>
      <c r="U7" s="5"/>
      <c r="V7" s="4"/>
    </row>
    <row r="8" spans="1:22" s="10" customFormat="1" ht="58.5" customHeight="1" x14ac:dyDescent="0.2">
      <c r="A8" s="11">
        <v>2</v>
      </c>
      <c r="B8" s="16" t="s">
        <v>40</v>
      </c>
      <c r="C8" s="41"/>
      <c r="D8" s="45"/>
      <c r="E8" s="45" t="s">
        <v>43</v>
      </c>
      <c r="F8" s="45"/>
      <c r="G8" s="45" t="s">
        <v>42</v>
      </c>
      <c r="H8" s="109"/>
      <c r="I8" s="109"/>
      <c r="J8" s="3" t="s">
        <v>23</v>
      </c>
      <c r="K8" s="50">
        <v>20</v>
      </c>
      <c r="L8" s="50"/>
      <c r="M8" s="50"/>
      <c r="N8" s="50">
        <v>20</v>
      </c>
      <c r="O8" s="13"/>
      <c r="P8" s="14"/>
      <c r="Q8" s="14"/>
      <c r="R8" s="14"/>
      <c r="S8" s="13"/>
      <c r="T8" s="14"/>
      <c r="U8" s="14"/>
      <c r="V8" s="13"/>
    </row>
    <row r="9" spans="1:22" s="10" customFormat="1" ht="44.25" customHeight="1" x14ac:dyDescent="0.2">
      <c r="A9" s="11">
        <v>3</v>
      </c>
      <c r="B9" s="16" t="s">
        <v>40</v>
      </c>
      <c r="C9" s="41"/>
      <c r="D9" s="45"/>
      <c r="E9" s="45" t="s">
        <v>44</v>
      </c>
      <c r="F9" s="45"/>
      <c r="G9" s="45" t="s">
        <v>45</v>
      </c>
      <c r="H9" s="109"/>
      <c r="I9" s="109"/>
      <c r="J9" s="3" t="s">
        <v>23</v>
      </c>
      <c r="K9" s="50">
        <v>30</v>
      </c>
      <c r="L9" s="50"/>
      <c r="M9" s="50"/>
      <c r="N9" s="50">
        <v>30</v>
      </c>
      <c r="O9" s="13"/>
      <c r="P9" s="14"/>
      <c r="Q9" s="14"/>
      <c r="R9" s="14"/>
      <c r="S9" s="13"/>
      <c r="T9" s="14"/>
      <c r="U9" s="14"/>
      <c r="V9" s="13"/>
    </row>
    <row r="10" spans="1:22" s="10" customFormat="1" ht="108.75" customHeight="1" x14ac:dyDescent="0.2">
      <c r="A10" s="15">
        <v>4</v>
      </c>
      <c r="B10" s="16" t="s">
        <v>72</v>
      </c>
      <c r="C10" s="41"/>
      <c r="D10" s="59"/>
      <c r="E10" s="59" t="s">
        <v>73</v>
      </c>
      <c r="F10" s="46"/>
      <c r="G10" s="59" t="s">
        <v>74</v>
      </c>
      <c r="H10" s="109"/>
      <c r="I10" s="109"/>
      <c r="J10" s="3" t="s">
        <v>23</v>
      </c>
      <c r="K10" s="51">
        <v>2</v>
      </c>
      <c r="L10" s="51"/>
      <c r="M10" s="61">
        <v>2</v>
      </c>
      <c r="N10" s="52"/>
      <c r="O10" s="13"/>
      <c r="P10" s="14"/>
      <c r="Q10" s="14"/>
      <c r="R10" s="14"/>
      <c r="S10" s="13"/>
      <c r="T10" s="14"/>
      <c r="U10" s="14"/>
      <c r="V10" s="13"/>
    </row>
    <row r="11" spans="1:22" s="10" customFormat="1" ht="87.75" customHeight="1" x14ac:dyDescent="0.2">
      <c r="A11" s="11">
        <v>5</v>
      </c>
      <c r="B11" s="16" t="s">
        <v>68</v>
      </c>
      <c r="C11" s="41"/>
      <c r="D11" s="46"/>
      <c r="E11" s="46" t="s">
        <v>46</v>
      </c>
      <c r="F11" s="46"/>
      <c r="G11" s="46" t="s">
        <v>65</v>
      </c>
      <c r="H11" s="109"/>
      <c r="I11" s="109"/>
      <c r="J11" s="3" t="s">
        <v>23</v>
      </c>
      <c r="K11" s="51">
        <v>14</v>
      </c>
      <c r="L11" s="51">
        <v>14</v>
      </c>
      <c r="M11" s="61"/>
      <c r="N11" s="52"/>
      <c r="O11" s="13"/>
      <c r="P11" s="14"/>
      <c r="Q11" s="14"/>
      <c r="R11" s="14"/>
      <c r="S11" s="13"/>
      <c r="T11" s="14"/>
      <c r="U11" s="14"/>
      <c r="V11" s="13"/>
    </row>
    <row r="12" spans="1:22" s="10" customFormat="1" ht="114" customHeight="1" x14ac:dyDescent="0.2">
      <c r="A12" s="11">
        <v>6</v>
      </c>
      <c r="B12" s="16" t="s">
        <v>68</v>
      </c>
      <c r="C12" s="41"/>
      <c r="D12" s="46"/>
      <c r="E12" s="46" t="s">
        <v>47</v>
      </c>
      <c r="F12" s="46"/>
      <c r="G12" s="46" t="s">
        <v>66</v>
      </c>
      <c r="H12" s="109"/>
      <c r="I12" s="109"/>
      <c r="J12" s="3" t="s">
        <v>23</v>
      </c>
      <c r="K12" s="51">
        <v>25</v>
      </c>
      <c r="L12" s="51">
        <v>25</v>
      </c>
      <c r="M12" s="61"/>
      <c r="N12" s="52"/>
      <c r="O12" s="13"/>
      <c r="P12" s="14"/>
      <c r="Q12" s="14"/>
      <c r="R12" s="14"/>
      <c r="S12" s="13"/>
      <c r="T12" s="14"/>
      <c r="U12" s="14"/>
      <c r="V12" s="13"/>
    </row>
    <row r="13" spans="1:22" s="10" customFormat="1" ht="110.25" customHeight="1" x14ac:dyDescent="0.2">
      <c r="A13" s="15">
        <v>7</v>
      </c>
      <c r="B13" s="16" t="s">
        <v>68</v>
      </c>
      <c r="C13" s="41"/>
      <c r="D13" s="46"/>
      <c r="E13" s="46" t="s">
        <v>48</v>
      </c>
      <c r="F13" s="46"/>
      <c r="G13" s="46" t="s">
        <v>65</v>
      </c>
      <c r="H13" s="109"/>
      <c r="I13" s="109"/>
      <c r="J13" s="3" t="s">
        <v>23</v>
      </c>
      <c r="K13" s="51">
        <v>8</v>
      </c>
      <c r="L13" s="51">
        <v>8</v>
      </c>
      <c r="M13" s="61"/>
      <c r="N13" s="52"/>
      <c r="O13" s="13"/>
      <c r="P13" s="14"/>
      <c r="Q13" s="14"/>
      <c r="R13" s="14"/>
      <c r="S13" s="13"/>
      <c r="T13" s="14"/>
      <c r="U13" s="14"/>
      <c r="V13" s="13"/>
    </row>
    <row r="14" spans="1:22" s="10" customFormat="1" ht="91.5" customHeight="1" x14ac:dyDescent="0.2">
      <c r="A14" s="11">
        <v>8</v>
      </c>
      <c r="B14" s="16" t="s">
        <v>68</v>
      </c>
      <c r="C14" s="41"/>
      <c r="D14" s="46"/>
      <c r="E14" s="46" t="s">
        <v>49</v>
      </c>
      <c r="F14" s="46"/>
      <c r="G14" s="46" t="s">
        <v>67</v>
      </c>
      <c r="H14" s="109"/>
      <c r="I14" s="109"/>
      <c r="J14" s="3" t="s">
        <v>23</v>
      </c>
      <c r="K14" s="51">
        <v>6</v>
      </c>
      <c r="L14" s="51">
        <v>6</v>
      </c>
      <c r="M14" s="61"/>
      <c r="N14" s="52"/>
      <c r="O14" s="13"/>
      <c r="P14" s="14"/>
      <c r="Q14" s="14"/>
      <c r="R14" s="14"/>
      <c r="S14" s="13"/>
      <c r="T14" s="14"/>
      <c r="U14" s="14"/>
      <c r="V14" s="13"/>
    </row>
    <row r="15" spans="1:22" s="10" customFormat="1" ht="106.5" customHeight="1" x14ac:dyDescent="0.2">
      <c r="A15" s="11">
        <v>9</v>
      </c>
      <c r="B15" s="16" t="s">
        <v>68</v>
      </c>
      <c r="C15" s="41"/>
      <c r="D15" s="46"/>
      <c r="E15" s="46" t="s">
        <v>50</v>
      </c>
      <c r="F15" s="46"/>
      <c r="G15" s="46" t="s">
        <v>66</v>
      </c>
      <c r="H15" s="109"/>
      <c r="I15" s="109"/>
      <c r="J15" s="3" t="s">
        <v>23</v>
      </c>
      <c r="K15" s="51">
        <v>8</v>
      </c>
      <c r="L15" s="51">
        <v>8</v>
      </c>
      <c r="M15" s="61"/>
      <c r="N15" s="52"/>
      <c r="O15" s="13"/>
      <c r="P15" s="14"/>
      <c r="Q15" s="14"/>
      <c r="R15" s="14"/>
      <c r="S15" s="13"/>
      <c r="T15" s="14"/>
      <c r="U15" s="14"/>
      <c r="V15" s="13"/>
    </row>
    <row r="16" spans="1:22" s="10" customFormat="1" ht="99" customHeight="1" x14ac:dyDescent="0.2">
      <c r="A16" s="15">
        <v>10</v>
      </c>
      <c r="B16" s="16" t="s">
        <v>68</v>
      </c>
      <c r="C16" s="41"/>
      <c r="D16" s="46"/>
      <c r="E16" s="46" t="s">
        <v>51</v>
      </c>
      <c r="F16" s="46"/>
      <c r="G16" s="46" t="s">
        <v>65</v>
      </c>
      <c r="H16" s="109"/>
      <c r="I16" s="109"/>
      <c r="J16" s="3" t="s">
        <v>23</v>
      </c>
      <c r="K16" s="51">
        <v>14</v>
      </c>
      <c r="L16" s="51">
        <v>14</v>
      </c>
      <c r="M16" s="61"/>
      <c r="N16" s="52"/>
      <c r="O16" s="13"/>
      <c r="P16" s="14"/>
      <c r="Q16" s="14"/>
      <c r="R16" s="14"/>
      <c r="S16" s="13"/>
      <c r="T16" s="14"/>
      <c r="U16" s="14"/>
      <c r="V16" s="13"/>
    </row>
    <row r="17" spans="1:22" s="10" customFormat="1" ht="97.5" customHeight="1" x14ac:dyDescent="0.2">
      <c r="A17" s="11">
        <v>11</v>
      </c>
      <c r="B17" s="16" t="s">
        <v>68</v>
      </c>
      <c r="C17" s="41"/>
      <c r="D17" s="46"/>
      <c r="E17" s="46" t="s">
        <v>52</v>
      </c>
      <c r="F17" s="46"/>
      <c r="G17" s="46" t="s">
        <v>65</v>
      </c>
      <c r="H17" s="109"/>
      <c r="I17" s="109"/>
      <c r="J17" s="3" t="s">
        <v>23</v>
      </c>
      <c r="K17" s="51">
        <v>5</v>
      </c>
      <c r="L17" s="51">
        <v>5</v>
      </c>
      <c r="M17" s="61"/>
      <c r="N17" s="52"/>
      <c r="O17" s="13"/>
      <c r="P17" s="14"/>
      <c r="Q17" s="14"/>
      <c r="R17" s="14"/>
      <c r="S17" s="13"/>
      <c r="T17" s="14"/>
      <c r="U17" s="14"/>
      <c r="V17" s="13"/>
    </row>
    <row r="18" spans="1:22" s="10" customFormat="1" ht="93" customHeight="1" x14ac:dyDescent="0.2">
      <c r="A18" s="11">
        <v>12</v>
      </c>
      <c r="B18" s="16" t="s">
        <v>68</v>
      </c>
      <c r="C18" s="41"/>
      <c r="D18" s="46"/>
      <c r="E18" s="46" t="s">
        <v>53</v>
      </c>
      <c r="F18" s="46"/>
      <c r="G18" s="46" t="s">
        <v>65</v>
      </c>
      <c r="H18" s="109"/>
      <c r="I18" s="109"/>
      <c r="J18" s="3" t="s">
        <v>23</v>
      </c>
      <c r="K18" s="51">
        <v>9</v>
      </c>
      <c r="L18" s="51">
        <v>9</v>
      </c>
      <c r="M18" s="61"/>
      <c r="N18" s="52"/>
      <c r="O18" s="13"/>
      <c r="P18" s="14"/>
      <c r="Q18" s="14"/>
      <c r="R18" s="14"/>
      <c r="S18" s="13"/>
      <c r="T18" s="14"/>
      <c r="U18" s="14"/>
      <c r="V18" s="13"/>
    </row>
    <row r="19" spans="1:22" s="10" customFormat="1" ht="75" customHeight="1" x14ac:dyDescent="0.2">
      <c r="A19" s="15">
        <v>13</v>
      </c>
      <c r="B19" s="16" t="s">
        <v>68</v>
      </c>
      <c r="C19" s="41"/>
      <c r="D19" s="46"/>
      <c r="E19" s="46" t="s">
        <v>54</v>
      </c>
      <c r="F19" s="46"/>
      <c r="G19" s="46" t="s">
        <v>66</v>
      </c>
      <c r="H19" s="109"/>
      <c r="I19" s="109"/>
      <c r="J19" s="3" t="s">
        <v>23</v>
      </c>
      <c r="K19" s="51">
        <v>9</v>
      </c>
      <c r="L19" s="51">
        <v>9</v>
      </c>
      <c r="M19" s="61"/>
      <c r="N19" s="52"/>
      <c r="O19" s="13"/>
      <c r="P19" s="14"/>
      <c r="Q19" s="14"/>
      <c r="R19" s="14"/>
      <c r="S19" s="13"/>
      <c r="T19" s="14"/>
      <c r="U19" s="14"/>
      <c r="V19" s="13"/>
    </row>
    <row r="20" spans="1:22" s="10" customFormat="1" ht="99" customHeight="1" x14ac:dyDescent="0.2">
      <c r="A20" s="11">
        <v>14</v>
      </c>
      <c r="B20" s="16" t="s">
        <v>68</v>
      </c>
      <c r="C20" s="41"/>
      <c r="D20" s="46"/>
      <c r="E20" s="46" t="s">
        <v>55</v>
      </c>
      <c r="F20" s="46"/>
      <c r="G20" s="46" t="s">
        <v>66</v>
      </c>
      <c r="H20" s="109"/>
      <c r="I20" s="109"/>
      <c r="J20" s="3" t="s">
        <v>23</v>
      </c>
      <c r="K20" s="51">
        <v>6</v>
      </c>
      <c r="L20" s="51">
        <v>6</v>
      </c>
      <c r="M20" s="61"/>
      <c r="N20" s="52"/>
      <c r="O20" s="13"/>
      <c r="P20" s="14"/>
      <c r="Q20" s="14"/>
      <c r="R20" s="14"/>
      <c r="S20" s="13"/>
      <c r="T20" s="14"/>
      <c r="U20" s="14"/>
      <c r="V20" s="13"/>
    </row>
    <row r="21" spans="1:22" s="10" customFormat="1" ht="108.75" customHeight="1" x14ac:dyDescent="0.2">
      <c r="A21" s="11">
        <v>15</v>
      </c>
      <c r="B21" s="16" t="s">
        <v>68</v>
      </c>
      <c r="C21" s="41"/>
      <c r="D21" s="46"/>
      <c r="E21" s="46" t="s">
        <v>56</v>
      </c>
      <c r="F21" s="46"/>
      <c r="G21" s="46" t="s">
        <v>65</v>
      </c>
      <c r="H21" s="109"/>
      <c r="I21" s="109"/>
      <c r="J21" s="3" t="s">
        <v>23</v>
      </c>
      <c r="K21" s="51">
        <v>7</v>
      </c>
      <c r="L21" s="51">
        <v>7</v>
      </c>
      <c r="M21" s="61"/>
      <c r="N21" s="52"/>
      <c r="O21" s="13"/>
      <c r="P21" s="14"/>
      <c r="Q21" s="14"/>
      <c r="R21" s="14"/>
      <c r="S21" s="13"/>
      <c r="T21" s="14"/>
      <c r="U21" s="14"/>
      <c r="V21" s="13"/>
    </row>
    <row r="22" spans="1:22" s="10" customFormat="1" ht="108.75" customHeight="1" x14ac:dyDescent="0.2">
      <c r="A22" s="15">
        <v>16</v>
      </c>
      <c r="B22" s="16" t="s">
        <v>68</v>
      </c>
      <c r="C22" s="41"/>
      <c r="D22" s="46"/>
      <c r="E22" s="46" t="s">
        <v>57</v>
      </c>
      <c r="F22" s="46"/>
      <c r="G22" s="46" t="s">
        <v>65</v>
      </c>
      <c r="H22" s="109"/>
      <c r="I22" s="109"/>
      <c r="J22" s="3" t="s">
        <v>23</v>
      </c>
      <c r="K22" s="51">
        <v>5</v>
      </c>
      <c r="L22" s="51">
        <v>5</v>
      </c>
      <c r="M22" s="61"/>
      <c r="N22" s="52"/>
      <c r="O22" s="13"/>
      <c r="P22" s="14"/>
      <c r="Q22" s="14"/>
      <c r="R22" s="14"/>
      <c r="S22" s="13"/>
      <c r="T22" s="14"/>
      <c r="U22" s="14"/>
      <c r="V22" s="13"/>
    </row>
    <row r="23" spans="1:22" s="10" customFormat="1" ht="110.25" customHeight="1" x14ac:dyDescent="0.2">
      <c r="A23" s="11">
        <v>17</v>
      </c>
      <c r="B23" s="16" t="s">
        <v>68</v>
      </c>
      <c r="C23" s="41"/>
      <c r="D23" s="46"/>
      <c r="E23" s="46" t="s">
        <v>58</v>
      </c>
      <c r="F23" s="46"/>
      <c r="G23" s="46" t="s">
        <v>65</v>
      </c>
      <c r="H23" s="109"/>
      <c r="I23" s="109"/>
      <c r="J23" s="3" t="s">
        <v>23</v>
      </c>
      <c r="K23" s="51">
        <v>1</v>
      </c>
      <c r="L23" s="51">
        <v>1</v>
      </c>
      <c r="M23" s="61"/>
      <c r="N23" s="52"/>
      <c r="O23" s="13"/>
      <c r="P23" s="14"/>
      <c r="Q23" s="14"/>
      <c r="R23" s="14"/>
      <c r="S23" s="13"/>
      <c r="T23" s="14"/>
      <c r="U23" s="14"/>
      <c r="V23" s="13"/>
    </row>
    <row r="24" spans="1:22" s="10" customFormat="1" ht="110.25" customHeight="1" x14ac:dyDescent="0.2">
      <c r="A24" s="11">
        <v>18</v>
      </c>
      <c r="B24" s="16" t="s">
        <v>68</v>
      </c>
      <c r="C24" s="41"/>
      <c r="D24" s="46"/>
      <c r="E24" s="46" t="s">
        <v>59</v>
      </c>
      <c r="F24" s="46"/>
      <c r="G24" s="46" t="s">
        <v>65</v>
      </c>
      <c r="H24" s="109"/>
      <c r="I24" s="109"/>
      <c r="J24" s="3" t="s">
        <v>23</v>
      </c>
      <c r="K24" s="51">
        <v>14</v>
      </c>
      <c r="L24" s="51">
        <v>14</v>
      </c>
      <c r="M24" s="61"/>
      <c r="N24" s="52"/>
      <c r="O24" s="13"/>
      <c r="P24" s="14"/>
      <c r="Q24" s="14"/>
      <c r="R24" s="14"/>
      <c r="S24" s="13"/>
      <c r="T24" s="14"/>
      <c r="U24" s="14"/>
      <c r="V24" s="13"/>
    </row>
    <row r="25" spans="1:22" s="10" customFormat="1" ht="114" customHeight="1" x14ac:dyDescent="0.2">
      <c r="A25" s="15">
        <v>19</v>
      </c>
      <c r="B25" s="16" t="s">
        <v>68</v>
      </c>
      <c r="C25" s="41"/>
      <c r="D25" s="46"/>
      <c r="E25" s="46" t="s">
        <v>60</v>
      </c>
      <c r="F25" s="46"/>
      <c r="G25" s="46" t="s">
        <v>65</v>
      </c>
      <c r="H25" s="109"/>
      <c r="I25" s="109"/>
      <c r="J25" s="3" t="s">
        <v>23</v>
      </c>
      <c r="K25" s="51">
        <v>1</v>
      </c>
      <c r="L25" s="51">
        <v>1</v>
      </c>
      <c r="M25" s="61"/>
      <c r="N25" s="52"/>
      <c r="O25" s="13"/>
      <c r="P25" s="14"/>
      <c r="Q25" s="14"/>
      <c r="R25" s="14"/>
      <c r="S25" s="13"/>
      <c r="T25" s="14"/>
      <c r="U25" s="14"/>
      <c r="V25" s="13"/>
    </row>
    <row r="26" spans="1:22" s="10" customFormat="1" ht="83.25" customHeight="1" x14ac:dyDescent="0.2">
      <c r="A26" s="11">
        <v>20</v>
      </c>
      <c r="B26" s="16" t="s">
        <v>68</v>
      </c>
      <c r="C26" s="41"/>
      <c r="D26" s="46"/>
      <c r="E26" s="46" t="s">
        <v>61</v>
      </c>
      <c r="F26" s="46"/>
      <c r="G26" s="46" t="s">
        <v>66</v>
      </c>
      <c r="H26" s="109"/>
      <c r="I26" s="109"/>
      <c r="J26" s="3" t="s">
        <v>23</v>
      </c>
      <c r="K26" s="51">
        <v>3</v>
      </c>
      <c r="L26" s="51">
        <v>3</v>
      </c>
      <c r="M26" s="61"/>
      <c r="N26" s="52"/>
      <c r="O26" s="13"/>
      <c r="P26" s="14"/>
      <c r="Q26" s="14"/>
      <c r="R26" s="14"/>
      <c r="S26" s="13"/>
      <c r="T26" s="14"/>
      <c r="U26" s="14"/>
      <c r="V26" s="13"/>
    </row>
    <row r="27" spans="1:22" s="10" customFormat="1" ht="74.25" customHeight="1" x14ac:dyDescent="0.2">
      <c r="A27" s="11">
        <v>21</v>
      </c>
      <c r="B27" s="16" t="s">
        <v>68</v>
      </c>
      <c r="C27" s="41"/>
      <c r="D27" s="46"/>
      <c r="E27" s="46" t="s">
        <v>62</v>
      </c>
      <c r="F27" s="46"/>
      <c r="G27" s="46" t="s">
        <v>66</v>
      </c>
      <c r="H27" s="109"/>
      <c r="I27" s="109"/>
      <c r="J27" s="3" t="s">
        <v>23</v>
      </c>
      <c r="K27" s="51">
        <v>3</v>
      </c>
      <c r="L27" s="51">
        <v>3</v>
      </c>
      <c r="M27" s="61"/>
      <c r="N27" s="52"/>
      <c r="O27" s="13"/>
      <c r="P27" s="14"/>
      <c r="Q27" s="14"/>
      <c r="R27" s="14"/>
      <c r="S27" s="13"/>
      <c r="T27" s="14"/>
      <c r="U27" s="14"/>
      <c r="V27" s="13"/>
    </row>
    <row r="28" spans="1:22" s="10" customFormat="1" ht="74.25" customHeight="1" x14ac:dyDescent="0.2">
      <c r="A28" s="15">
        <v>22</v>
      </c>
      <c r="B28" s="16" t="s">
        <v>68</v>
      </c>
      <c r="C28" s="41"/>
      <c r="D28" s="45"/>
      <c r="E28" s="45" t="s">
        <v>63</v>
      </c>
      <c r="F28" s="46"/>
      <c r="G28" s="46" t="s">
        <v>66</v>
      </c>
      <c r="H28" s="109"/>
      <c r="I28" s="109"/>
      <c r="J28" s="3" t="s">
        <v>23</v>
      </c>
      <c r="K28" s="51">
        <v>3</v>
      </c>
      <c r="L28" s="51">
        <v>3</v>
      </c>
      <c r="M28" s="61"/>
      <c r="N28" s="52"/>
      <c r="O28" s="13"/>
      <c r="P28" s="14"/>
      <c r="Q28" s="14"/>
      <c r="R28" s="14"/>
      <c r="S28" s="13"/>
      <c r="T28" s="14"/>
      <c r="U28" s="14"/>
      <c r="V28" s="13"/>
    </row>
    <row r="29" spans="1:22" s="10" customFormat="1" ht="86.25" customHeight="1" x14ac:dyDescent="0.2">
      <c r="A29" s="11">
        <v>23</v>
      </c>
      <c r="B29" s="16" t="s">
        <v>68</v>
      </c>
      <c r="C29" s="41"/>
      <c r="D29" s="46"/>
      <c r="E29" s="46" t="s">
        <v>64</v>
      </c>
      <c r="F29" s="46"/>
      <c r="G29" s="46" t="s">
        <v>65</v>
      </c>
      <c r="H29" s="109"/>
      <c r="I29" s="109"/>
      <c r="J29" s="3" t="s">
        <v>23</v>
      </c>
      <c r="K29" s="51">
        <v>1</v>
      </c>
      <c r="L29" s="51">
        <v>1</v>
      </c>
      <c r="M29" s="61"/>
      <c r="N29" s="52"/>
      <c r="O29" s="13"/>
      <c r="P29" s="14"/>
      <c r="Q29" s="14"/>
      <c r="R29" s="14"/>
      <c r="S29" s="13"/>
      <c r="T29" s="14"/>
      <c r="U29" s="14"/>
      <c r="V29" s="13"/>
    </row>
    <row r="30" spans="1:22" s="10" customFormat="1" ht="87" customHeight="1" x14ac:dyDescent="0.2">
      <c r="A30" s="11">
        <v>24</v>
      </c>
      <c r="B30" s="16" t="s">
        <v>75</v>
      </c>
      <c r="C30" s="41"/>
      <c r="D30" s="45"/>
      <c r="E30" s="45" t="s">
        <v>76</v>
      </c>
      <c r="F30" s="46"/>
      <c r="G30" s="46" t="s">
        <v>65</v>
      </c>
      <c r="H30" s="109"/>
      <c r="I30" s="109"/>
      <c r="J30" s="3"/>
      <c r="K30" s="51">
        <v>50</v>
      </c>
      <c r="L30" s="51">
        <v>50</v>
      </c>
      <c r="M30" s="61"/>
      <c r="N30" s="52"/>
      <c r="O30" s="13"/>
      <c r="P30" s="14"/>
      <c r="Q30" s="14"/>
      <c r="R30" s="14"/>
      <c r="S30" s="13"/>
      <c r="T30" s="14"/>
      <c r="U30" s="14"/>
      <c r="V30" s="13"/>
    </row>
    <row r="31" spans="1:22" s="10" customFormat="1" ht="93.75" customHeight="1" x14ac:dyDescent="0.2">
      <c r="A31" s="15">
        <v>25</v>
      </c>
      <c r="B31" s="16" t="s">
        <v>75</v>
      </c>
      <c r="C31" s="41"/>
      <c r="D31" s="45"/>
      <c r="E31" s="45" t="s">
        <v>77</v>
      </c>
      <c r="F31" s="46"/>
      <c r="G31" s="46" t="s">
        <v>65</v>
      </c>
      <c r="H31" s="109"/>
      <c r="I31" s="109"/>
      <c r="J31" s="3"/>
      <c r="K31" s="51">
        <v>3</v>
      </c>
      <c r="L31" s="51">
        <v>3</v>
      </c>
      <c r="M31" s="61"/>
      <c r="N31" s="52"/>
      <c r="O31" s="13"/>
      <c r="P31" s="14"/>
      <c r="Q31" s="14"/>
      <c r="R31" s="14"/>
      <c r="S31" s="13"/>
      <c r="T31" s="14"/>
      <c r="U31" s="14"/>
      <c r="V31" s="13"/>
    </row>
    <row r="32" spans="1:22" s="10" customFormat="1" ht="90" customHeight="1" x14ac:dyDescent="0.2">
      <c r="A32" s="11">
        <v>26</v>
      </c>
      <c r="B32" s="16" t="s">
        <v>75</v>
      </c>
      <c r="C32" s="41"/>
      <c r="D32" s="45"/>
      <c r="E32" s="45" t="s">
        <v>78</v>
      </c>
      <c r="F32" s="46"/>
      <c r="G32" s="46" t="s">
        <v>65</v>
      </c>
      <c r="H32" s="109"/>
      <c r="I32" s="109"/>
      <c r="J32" s="3"/>
      <c r="K32" s="51">
        <v>3</v>
      </c>
      <c r="L32" s="51">
        <v>3</v>
      </c>
      <c r="M32" s="61"/>
      <c r="N32" s="52"/>
      <c r="O32" s="13"/>
      <c r="P32" s="14"/>
      <c r="Q32" s="14"/>
      <c r="R32" s="14"/>
      <c r="S32" s="13"/>
      <c r="T32" s="14"/>
      <c r="U32" s="14"/>
      <c r="V32" s="13"/>
    </row>
    <row r="33" spans="1:22" s="10" customFormat="1" ht="84.75" customHeight="1" x14ac:dyDescent="0.2">
      <c r="A33" s="11">
        <v>27</v>
      </c>
      <c r="B33" s="16" t="s">
        <v>75</v>
      </c>
      <c r="C33" s="41"/>
      <c r="D33" s="45"/>
      <c r="E33" s="45" t="s">
        <v>79</v>
      </c>
      <c r="F33" s="46"/>
      <c r="G33" s="46" t="s">
        <v>65</v>
      </c>
      <c r="H33" s="109"/>
      <c r="I33" s="109"/>
      <c r="J33" s="3"/>
      <c r="K33" s="51">
        <v>2</v>
      </c>
      <c r="L33" s="51">
        <v>2</v>
      </c>
      <c r="M33" s="61"/>
      <c r="N33" s="52"/>
      <c r="O33" s="13"/>
      <c r="P33" s="14"/>
      <c r="Q33" s="14"/>
      <c r="R33" s="14"/>
      <c r="S33" s="13"/>
      <c r="T33" s="14"/>
      <c r="U33" s="14"/>
      <c r="V33" s="13"/>
    </row>
    <row r="34" spans="1:22" s="10" customFormat="1" ht="83.25" customHeight="1" x14ac:dyDescent="0.2">
      <c r="A34" s="15">
        <v>28</v>
      </c>
      <c r="B34" s="16" t="s">
        <v>75</v>
      </c>
      <c r="C34" s="41"/>
      <c r="D34" s="45"/>
      <c r="E34" s="45" t="s">
        <v>80</v>
      </c>
      <c r="F34" s="46"/>
      <c r="G34" s="46" t="s">
        <v>65</v>
      </c>
      <c r="H34" s="109"/>
      <c r="I34" s="109"/>
      <c r="J34" s="3"/>
      <c r="K34" s="51">
        <v>1</v>
      </c>
      <c r="L34" s="51">
        <v>1</v>
      </c>
      <c r="M34" s="61"/>
      <c r="N34" s="52"/>
      <c r="O34" s="13"/>
      <c r="P34" s="14"/>
      <c r="Q34" s="14"/>
      <c r="R34" s="14"/>
      <c r="S34" s="13"/>
      <c r="T34" s="14"/>
      <c r="U34" s="14"/>
      <c r="V34" s="13"/>
    </row>
    <row r="35" spans="1:22" s="10" customFormat="1" ht="87.75" customHeight="1" x14ac:dyDescent="0.2">
      <c r="A35" s="11">
        <v>29</v>
      </c>
      <c r="B35" s="16" t="s">
        <v>75</v>
      </c>
      <c r="C35" s="41"/>
      <c r="D35" s="45"/>
      <c r="E35" s="45" t="s">
        <v>81</v>
      </c>
      <c r="F35" s="46"/>
      <c r="G35" s="46" t="s">
        <v>65</v>
      </c>
      <c r="H35" s="109"/>
      <c r="I35" s="109"/>
      <c r="J35" s="3"/>
      <c r="K35" s="51">
        <v>2</v>
      </c>
      <c r="L35" s="51">
        <v>2</v>
      </c>
      <c r="M35" s="61"/>
      <c r="N35" s="52"/>
      <c r="O35" s="13"/>
      <c r="P35" s="14"/>
      <c r="Q35" s="14"/>
      <c r="R35" s="14"/>
      <c r="S35" s="13"/>
      <c r="T35" s="14"/>
      <c r="U35" s="14"/>
      <c r="V35" s="13"/>
    </row>
    <row r="36" spans="1:22" s="10" customFormat="1" ht="62.25" customHeight="1" x14ac:dyDescent="0.2">
      <c r="A36" s="11">
        <v>30</v>
      </c>
      <c r="B36" s="16" t="s">
        <v>75</v>
      </c>
      <c r="C36" s="41"/>
      <c r="D36" s="45"/>
      <c r="E36" s="45" t="s">
        <v>82</v>
      </c>
      <c r="F36" s="46"/>
      <c r="G36" s="46" t="s">
        <v>65</v>
      </c>
      <c r="H36" s="109"/>
      <c r="I36" s="109"/>
      <c r="J36" s="3"/>
      <c r="K36" s="51">
        <v>4</v>
      </c>
      <c r="L36" s="51">
        <v>4</v>
      </c>
      <c r="M36" s="61"/>
      <c r="N36" s="52"/>
      <c r="O36" s="13"/>
      <c r="P36" s="14"/>
      <c r="Q36" s="14"/>
      <c r="R36" s="14"/>
      <c r="S36" s="13"/>
      <c r="T36" s="14"/>
      <c r="U36" s="14"/>
      <c r="V36" s="13"/>
    </row>
    <row r="37" spans="1:22" s="10" customFormat="1" ht="62.25" customHeight="1" x14ac:dyDescent="0.2">
      <c r="A37" s="15">
        <v>31</v>
      </c>
      <c r="B37" s="16" t="s">
        <v>75</v>
      </c>
      <c r="C37" s="41"/>
      <c r="D37" s="45"/>
      <c r="E37" s="45" t="s">
        <v>83</v>
      </c>
      <c r="F37" s="46"/>
      <c r="G37" s="46" t="s">
        <v>65</v>
      </c>
      <c r="H37" s="109"/>
      <c r="I37" s="109"/>
      <c r="J37" s="3"/>
      <c r="K37" s="51">
        <v>1</v>
      </c>
      <c r="L37" s="51">
        <v>1</v>
      </c>
      <c r="M37" s="61"/>
      <c r="N37" s="52"/>
      <c r="O37" s="13"/>
      <c r="P37" s="14"/>
      <c r="Q37" s="14"/>
      <c r="R37" s="14"/>
      <c r="S37" s="13"/>
      <c r="T37" s="14"/>
      <c r="U37" s="14"/>
      <c r="V37" s="13"/>
    </row>
    <row r="38" spans="1:22" s="10" customFormat="1" ht="62.25" customHeight="1" x14ac:dyDescent="0.2">
      <c r="A38" s="11">
        <v>32</v>
      </c>
      <c r="B38" s="16" t="s">
        <v>75</v>
      </c>
      <c r="C38" s="41"/>
      <c r="D38" s="45"/>
      <c r="E38" s="45" t="s">
        <v>84</v>
      </c>
      <c r="F38" s="46"/>
      <c r="G38" s="46" t="s">
        <v>65</v>
      </c>
      <c r="H38" s="109"/>
      <c r="I38" s="109"/>
      <c r="J38" s="3"/>
      <c r="K38" s="51">
        <v>1</v>
      </c>
      <c r="L38" s="51">
        <v>1</v>
      </c>
      <c r="M38" s="61"/>
      <c r="N38" s="52"/>
      <c r="O38" s="13"/>
      <c r="P38" s="14"/>
      <c r="Q38" s="14"/>
      <c r="R38" s="14"/>
      <c r="S38" s="13"/>
      <c r="T38" s="14"/>
      <c r="U38" s="14"/>
      <c r="V38" s="13"/>
    </row>
    <row r="39" spans="1:22" s="10" customFormat="1" ht="62.25" customHeight="1" x14ac:dyDescent="0.2">
      <c r="A39" s="11">
        <v>33</v>
      </c>
      <c r="B39" s="16" t="s">
        <v>75</v>
      </c>
      <c r="C39" s="41"/>
      <c r="D39" s="45"/>
      <c r="E39" s="45" t="s">
        <v>85</v>
      </c>
      <c r="F39" s="46"/>
      <c r="G39" s="46" t="s">
        <v>65</v>
      </c>
      <c r="H39" s="109"/>
      <c r="I39" s="109"/>
      <c r="J39" s="3"/>
      <c r="K39" s="51">
        <v>2</v>
      </c>
      <c r="L39" s="51">
        <v>2</v>
      </c>
      <c r="M39" s="61"/>
      <c r="N39" s="52"/>
      <c r="O39" s="13"/>
      <c r="P39" s="14"/>
      <c r="Q39" s="14"/>
      <c r="R39" s="14"/>
      <c r="S39" s="13"/>
      <c r="T39" s="14"/>
      <c r="U39" s="14"/>
      <c r="V39" s="13"/>
    </row>
    <row r="40" spans="1:22" s="10" customFormat="1" ht="89.25" customHeight="1" x14ac:dyDescent="0.2">
      <c r="A40" s="15">
        <v>34</v>
      </c>
      <c r="B40" s="16" t="s">
        <v>75</v>
      </c>
      <c r="C40" s="41"/>
      <c r="D40" s="45"/>
      <c r="E40" s="45" t="s">
        <v>86</v>
      </c>
      <c r="F40" s="46"/>
      <c r="G40" s="46" t="s">
        <v>65</v>
      </c>
      <c r="H40" s="109"/>
      <c r="I40" s="109"/>
      <c r="J40" s="3"/>
      <c r="K40" s="51">
        <v>2</v>
      </c>
      <c r="L40" s="51">
        <v>2</v>
      </c>
      <c r="M40" s="61"/>
      <c r="N40" s="52"/>
      <c r="O40" s="13"/>
      <c r="P40" s="14"/>
      <c r="Q40" s="14"/>
      <c r="R40" s="14"/>
      <c r="S40" s="13"/>
      <c r="T40" s="14"/>
      <c r="U40" s="14"/>
      <c r="V40" s="13"/>
    </row>
    <row r="41" spans="1:22" s="10" customFormat="1" ht="92.25" customHeight="1" x14ac:dyDescent="0.2">
      <c r="A41" s="11">
        <v>35</v>
      </c>
      <c r="B41" s="16" t="s">
        <v>75</v>
      </c>
      <c r="C41" s="41"/>
      <c r="D41" s="45"/>
      <c r="E41" s="45" t="s">
        <v>87</v>
      </c>
      <c r="F41" s="46"/>
      <c r="G41" s="46" t="s">
        <v>65</v>
      </c>
      <c r="H41" s="109"/>
      <c r="I41" s="109"/>
      <c r="J41" s="3"/>
      <c r="K41" s="51">
        <v>1</v>
      </c>
      <c r="L41" s="51">
        <v>1</v>
      </c>
      <c r="M41" s="61"/>
      <c r="N41" s="52"/>
      <c r="O41" s="13"/>
      <c r="P41" s="14"/>
      <c r="Q41" s="14"/>
      <c r="R41" s="14"/>
      <c r="S41" s="13"/>
      <c r="T41" s="14"/>
      <c r="U41" s="14"/>
      <c r="V41" s="13"/>
    </row>
    <row r="42" spans="1:22" s="10" customFormat="1" ht="93" customHeight="1" x14ac:dyDescent="0.2">
      <c r="A42" s="11">
        <v>36</v>
      </c>
      <c r="B42" s="16" t="s">
        <v>75</v>
      </c>
      <c r="C42" s="41"/>
      <c r="D42" s="45"/>
      <c r="E42" s="45" t="s">
        <v>88</v>
      </c>
      <c r="F42" s="46"/>
      <c r="G42" s="46" t="s">
        <v>65</v>
      </c>
      <c r="H42" s="109"/>
      <c r="I42" s="109"/>
      <c r="J42" s="3"/>
      <c r="K42" s="51">
        <v>1</v>
      </c>
      <c r="L42" s="51">
        <v>1</v>
      </c>
      <c r="M42" s="61"/>
      <c r="N42" s="52"/>
      <c r="O42" s="13"/>
      <c r="P42" s="14"/>
      <c r="Q42" s="14"/>
      <c r="R42" s="14"/>
      <c r="S42" s="13"/>
      <c r="T42" s="14"/>
      <c r="U42" s="14"/>
      <c r="V42" s="13"/>
    </row>
    <row r="43" spans="1:22" s="10" customFormat="1" ht="91.5" customHeight="1" x14ac:dyDescent="0.2">
      <c r="A43" s="15">
        <v>37</v>
      </c>
      <c r="B43" s="16" t="s">
        <v>75</v>
      </c>
      <c r="C43" s="41"/>
      <c r="D43" s="45"/>
      <c r="E43" s="45" t="s">
        <v>89</v>
      </c>
      <c r="F43" s="46"/>
      <c r="G43" s="46" t="s">
        <v>65</v>
      </c>
      <c r="H43" s="109"/>
      <c r="I43" s="109"/>
      <c r="J43" s="3"/>
      <c r="K43" s="51">
        <v>1</v>
      </c>
      <c r="L43" s="51">
        <v>1</v>
      </c>
      <c r="M43" s="61"/>
      <c r="N43" s="52"/>
      <c r="O43" s="13"/>
      <c r="P43" s="14"/>
      <c r="Q43" s="14"/>
      <c r="R43" s="14"/>
      <c r="S43" s="13"/>
      <c r="T43" s="14"/>
      <c r="U43" s="14"/>
      <c r="V43" s="13"/>
    </row>
    <row r="44" spans="1:22" s="10" customFormat="1" ht="76.5" customHeight="1" x14ac:dyDescent="0.2">
      <c r="A44" s="11">
        <v>38</v>
      </c>
      <c r="B44" s="16" t="s">
        <v>75</v>
      </c>
      <c r="C44" s="41"/>
      <c r="D44" s="45"/>
      <c r="E44" s="45" t="s">
        <v>90</v>
      </c>
      <c r="F44" s="46"/>
      <c r="G44" s="46" t="s">
        <v>65</v>
      </c>
      <c r="H44" s="109"/>
      <c r="I44" s="109"/>
      <c r="J44" s="3"/>
      <c r="K44" s="51">
        <v>1</v>
      </c>
      <c r="L44" s="51">
        <v>1</v>
      </c>
      <c r="M44" s="61"/>
      <c r="N44" s="52"/>
      <c r="O44" s="13"/>
      <c r="P44" s="14"/>
      <c r="Q44" s="14"/>
      <c r="R44" s="14"/>
      <c r="S44" s="13"/>
      <c r="T44" s="14"/>
      <c r="U44" s="14"/>
      <c r="V44" s="13"/>
    </row>
    <row r="45" spans="1:22" s="10" customFormat="1" ht="62.25" customHeight="1" x14ac:dyDescent="0.2">
      <c r="A45" s="11">
        <v>39</v>
      </c>
      <c r="B45" s="16" t="s">
        <v>75</v>
      </c>
      <c r="C45" s="41"/>
      <c r="D45" s="45"/>
      <c r="E45" s="45" t="s">
        <v>91</v>
      </c>
      <c r="F45" s="46"/>
      <c r="G45" s="46" t="s">
        <v>65</v>
      </c>
      <c r="H45" s="109"/>
      <c r="I45" s="109"/>
      <c r="J45" s="3"/>
      <c r="K45" s="51">
        <v>1</v>
      </c>
      <c r="L45" s="51">
        <v>1</v>
      </c>
      <c r="M45" s="61"/>
      <c r="N45" s="52"/>
      <c r="O45" s="13"/>
      <c r="P45" s="14"/>
      <c r="Q45" s="14"/>
      <c r="R45" s="14"/>
      <c r="S45" s="13"/>
      <c r="T45" s="14"/>
      <c r="U45" s="14"/>
      <c r="V45" s="13"/>
    </row>
    <row r="46" spans="1:22" s="10" customFormat="1" ht="74.25" customHeight="1" x14ac:dyDescent="0.2">
      <c r="A46" s="15">
        <v>40</v>
      </c>
      <c r="B46" s="16" t="s">
        <v>75</v>
      </c>
      <c r="C46" s="41"/>
      <c r="D46" s="45"/>
      <c r="E46" s="45" t="s">
        <v>92</v>
      </c>
      <c r="F46" s="46"/>
      <c r="G46" s="46" t="s">
        <v>65</v>
      </c>
      <c r="H46" s="109"/>
      <c r="I46" s="109"/>
      <c r="J46" s="3"/>
      <c r="K46" s="51">
        <v>2</v>
      </c>
      <c r="L46" s="51">
        <v>2</v>
      </c>
      <c r="M46" s="61"/>
      <c r="N46" s="52"/>
      <c r="O46" s="13"/>
      <c r="P46" s="14"/>
      <c r="Q46" s="14"/>
      <c r="R46" s="14"/>
      <c r="S46" s="13"/>
      <c r="T46" s="14"/>
      <c r="U46" s="14"/>
      <c r="V46" s="13"/>
    </row>
    <row r="47" spans="1:22" s="10" customFormat="1" ht="99" customHeight="1" x14ac:dyDescent="0.2">
      <c r="A47" s="11">
        <v>41</v>
      </c>
      <c r="B47" s="16" t="s">
        <v>75</v>
      </c>
      <c r="C47" s="41"/>
      <c r="D47" s="45"/>
      <c r="E47" s="45" t="s">
        <v>93</v>
      </c>
      <c r="F47" s="46"/>
      <c r="G47" s="46" t="s">
        <v>65</v>
      </c>
      <c r="H47" s="109"/>
      <c r="I47" s="109"/>
      <c r="J47" s="3"/>
      <c r="K47" s="51">
        <v>1</v>
      </c>
      <c r="L47" s="51">
        <v>1</v>
      </c>
      <c r="M47" s="61"/>
      <c r="N47" s="52"/>
      <c r="O47" s="13"/>
      <c r="P47" s="14"/>
      <c r="Q47" s="14"/>
      <c r="R47" s="14"/>
      <c r="S47" s="13"/>
      <c r="T47" s="14"/>
      <c r="U47" s="14"/>
      <c r="V47" s="13"/>
    </row>
    <row r="48" spans="1:22" s="10" customFormat="1" ht="93" customHeight="1" x14ac:dyDescent="0.2">
      <c r="A48" s="11">
        <v>42</v>
      </c>
      <c r="B48" s="16" t="s">
        <v>75</v>
      </c>
      <c r="C48" s="41"/>
      <c r="D48" s="45"/>
      <c r="E48" s="45" t="s">
        <v>94</v>
      </c>
      <c r="F48" s="46"/>
      <c r="G48" s="46" t="s">
        <v>65</v>
      </c>
      <c r="H48" s="109"/>
      <c r="I48" s="109"/>
      <c r="J48" s="3"/>
      <c r="K48" s="51">
        <v>2</v>
      </c>
      <c r="L48" s="51">
        <v>2</v>
      </c>
      <c r="M48" s="61"/>
      <c r="N48" s="52"/>
      <c r="O48" s="13"/>
      <c r="P48" s="14"/>
      <c r="Q48" s="14"/>
      <c r="R48" s="14"/>
      <c r="S48" s="13"/>
      <c r="T48" s="14"/>
      <c r="U48" s="14"/>
      <c r="V48" s="13"/>
    </row>
    <row r="49" spans="1:22" s="10" customFormat="1" ht="97.5" customHeight="1" x14ac:dyDescent="0.2">
      <c r="A49" s="15">
        <v>43</v>
      </c>
      <c r="B49" s="16" t="s">
        <v>75</v>
      </c>
      <c r="C49" s="41"/>
      <c r="D49" s="45"/>
      <c r="E49" s="45" t="s">
        <v>95</v>
      </c>
      <c r="F49" s="46"/>
      <c r="G49" s="46" t="s">
        <v>65</v>
      </c>
      <c r="H49" s="109"/>
      <c r="I49" s="109"/>
      <c r="J49" s="3"/>
      <c r="K49" s="51">
        <v>9</v>
      </c>
      <c r="L49" s="51">
        <v>9</v>
      </c>
      <c r="M49" s="61"/>
      <c r="N49" s="52"/>
      <c r="O49" s="13"/>
      <c r="P49" s="14"/>
      <c r="Q49" s="14"/>
      <c r="R49" s="14"/>
      <c r="S49" s="13"/>
      <c r="T49" s="14"/>
      <c r="U49" s="14"/>
      <c r="V49" s="13"/>
    </row>
    <row r="50" spans="1:22" s="10" customFormat="1" ht="101.25" customHeight="1" thickBot="1" x14ac:dyDescent="0.25">
      <c r="A50" s="11">
        <v>44</v>
      </c>
      <c r="B50" s="16" t="s">
        <v>75</v>
      </c>
      <c r="C50" s="41"/>
      <c r="D50" s="45"/>
      <c r="E50" s="45" t="s">
        <v>52</v>
      </c>
      <c r="F50" s="46"/>
      <c r="G50" s="46" t="s">
        <v>65</v>
      </c>
      <c r="H50" s="110"/>
      <c r="I50" s="110"/>
      <c r="J50" s="3" t="s">
        <v>23</v>
      </c>
      <c r="K50" s="51">
        <v>5</v>
      </c>
      <c r="L50" s="51">
        <v>5</v>
      </c>
      <c r="M50" s="61"/>
      <c r="N50" s="52"/>
      <c r="O50" s="13"/>
      <c r="P50" s="14"/>
      <c r="Q50" s="14"/>
      <c r="R50" s="14"/>
      <c r="S50" s="13"/>
      <c r="T50" s="14"/>
      <c r="U50" s="14"/>
      <c r="V50" s="13"/>
    </row>
    <row r="51" spans="1:22" s="26" customFormat="1" ht="15.75" customHeight="1" thickBot="1" x14ac:dyDescent="0.25">
      <c r="A51" s="79" t="s">
        <v>17</v>
      </c>
      <c r="B51" s="80"/>
      <c r="C51" s="80"/>
      <c r="D51" s="81"/>
      <c r="E51" s="35"/>
      <c r="F51" s="36"/>
      <c r="G51" s="36"/>
      <c r="H51" s="38"/>
      <c r="I51" s="39"/>
      <c r="J51" s="36"/>
      <c r="K51" s="36">
        <f>SUBTOTAL(9,K7:K50)</f>
        <v>489</v>
      </c>
      <c r="L51" s="54">
        <f>SUM(L7:L50)</f>
        <v>237</v>
      </c>
      <c r="M51" s="55">
        <f>SUM(M7:M50)</f>
        <v>2</v>
      </c>
      <c r="N51" s="55">
        <f>SUM(N7:N50)</f>
        <v>250</v>
      </c>
      <c r="O51" s="75" t="s">
        <v>17</v>
      </c>
      <c r="P51" s="76"/>
      <c r="Q51" s="76"/>
      <c r="R51" s="76"/>
      <c r="S51" s="77"/>
      <c r="T51" s="33"/>
      <c r="U51" s="33"/>
      <c r="V51" s="34"/>
    </row>
    <row r="52" spans="1:22" s="10" customFormat="1" ht="15" customHeight="1" thickBot="1" x14ac:dyDescent="0.25">
      <c r="A52" s="6"/>
      <c r="B52" s="6"/>
      <c r="C52" s="6"/>
      <c r="D52" s="7"/>
      <c r="E52" s="8"/>
      <c r="F52" s="8"/>
      <c r="G52" s="8"/>
      <c r="H52" s="8"/>
      <c r="I52" s="9"/>
      <c r="J52" s="9"/>
      <c r="K52" s="9"/>
      <c r="L52" s="9"/>
      <c r="M52" s="9"/>
      <c r="N52" s="53"/>
      <c r="O52" s="9"/>
      <c r="P52" s="9"/>
      <c r="Q52" s="9"/>
      <c r="R52" s="9"/>
      <c r="S52" s="9"/>
      <c r="T52" s="9"/>
      <c r="U52" s="9"/>
      <c r="V52" s="9"/>
    </row>
    <row r="53" spans="1:22" s="28" customFormat="1" ht="48.75" customHeight="1" x14ac:dyDescent="0.2">
      <c r="A53" s="82" t="s">
        <v>69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47"/>
      <c r="N53" s="47"/>
      <c r="O53" s="102" t="s">
        <v>71</v>
      </c>
      <c r="P53" s="102"/>
      <c r="Q53" s="102"/>
      <c r="R53" s="102"/>
      <c r="S53" s="94"/>
      <c r="T53" s="88" t="s">
        <v>38</v>
      </c>
      <c r="U53" s="89"/>
      <c r="V53" s="89"/>
    </row>
    <row r="54" spans="1:22" s="10" customFormat="1" ht="85.5" customHeight="1" x14ac:dyDescent="0.2">
      <c r="A54" s="84" t="s">
        <v>24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57"/>
      <c r="N54" s="42"/>
      <c r="O54" s="103" t="s">
        <v>28</v>
      </c>
      <c r="P54" s="103"/>
      <c r="Q54" s="103"/>
      <c r="R54" s="103"/>
      <c r="S54" s="95"/>
      <c r="T54" s="90"/>
      <c r="U54" s="91"/>
      <c r="V54" s="91"/>
    </row>
    <row r="55" spans="1:22" s="10" customFormat="1" ht="28.5" customHeight="1" x14ac:dyDescent="0.2">
      <c r="A55" s="84" t="s">
        <v>37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57"/>
      <c r="N55" s="42"/>
      <c r="O55" s="99" t="s">
        <v>35</v>
      </c>
      <c r="P55" s="100"/>
      <c r="Q55" s="100"/>
      <c r="R55" s="101"/>
      <c r="S55" s="95"/>
      <c r="T55" s="90"/>
      <c r="U55" s="91"/>
      <c r="V55" s="91"/>
    </row>
    <row r="56" spans="1:22" ht="36" customHeight="1" x14ac:dyDescent="0.25">
      <c r="A56" s="86" t="s">
        <v>29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58"/>
      <c r="N56" s="43"/>
      <c r="O56" s="102" t="s">
        <v>30</v>
      </c>
      <c r="P56" s="102"/>
      <c r="Q56" s="102"/>
      <c r="R56" s="102"/>
      <c r="S56" s="96"/>
      <c r="T56" s="92"/>
      <c r="U56" s="93"/>
      <c r="V56" s="93"/>
    </row>
    <row r="57" spans="1:22" ht="15" customHeight="1" x14ac:dyDescent="0.25">
      <c r="A57" s="2" t="s">
        <v>19</v>
      </c>
      <c r="B57" s="30"/>
      <c r="C57" s="97"/>
      <c r="D57" s="97"/>
      <c r="E57" s="97"/>
      <c r="F57" s="104" t="s">
        <v>31</v>
      </c>
      <c r="G57" s="104"/>
      <c r="H57" s="104"/>
      <c r="I57" s="104"/>
      <c r="J57" s="104"/>
      <c r="K57" s="32"/>
      <c r="L57" s="1"/>
      <c r="M57" s="1"/>
      <c r="N57" s="1"/>
      <c r="O57" s="78" t="s">
        <v>18</v>
      </c>
      <c r="P57" s="78"/>
      <c r="Q57" s="78"/>
      <c r="R57" s="78"/>
      <c r="S57" s="98"/>
      <c r="T57" s="98"/>
      <c r="U57" s="98"/>
      <c r="V57" s="98"/>
    </row>
    <row r="58" spans="1:22" ht="15" customHeight="1" x14ac:dyDescent="0.25">
      <c r="A58" s="2"/>
      <c r="B58" s="30"/>
      <c r="C58" s="30"/>
      <c r="D58" s="31"/>
      <c r="E58" s="31"/>
      <c r="F58" s="105" t="s">
        <v>32</v>
      </c>
      <c r="G58" s="105"/>
      <c r="H58" s="105"/>
      <c r="I58" s="105"/>
      <c r="J58" s="105"/>
      <c r="K58" s="1"/>
      <c r="L58" s="1"/>
      <c r="M58" s="1"/>
      <c r="N58" s="1"/>
      <c r="O58" s="1"/>
      <c r="P58" s="1"/>
      <c r="Q58" s="1"/>
      <c r="R58" s="1"/>
      <c r="S58" s="98"/>
      <c r="T58" s="98"/>
      <c r="U58" s="98"/>
      <c r="V58" s="98"/>
    </row>
    <row r="59" spans="1:22" ht="12.75" customHeight="1" x14ac:dyDescent="0.25">
      <c r="A59" s="2" t="s">
        <v>20</v>
      </c>
      <c r="B59" s="107"/>
      <c r="C59" s="107"/>
      <c r="D59" s="107"/>
      <c r="E59" s="107"/>
      <c r="F59" s="106"/>
      <c r="G59" s="106"/>
      <c r="H59" s="106"/>
      <c r="I59" s="106"/>
      <c r="J59" s="106"/>
      <c r="K59" s="1"/>
      <c r="L59" s="1"/>
      <c r="M59" s="1"/>
      <c r="N59" s="1"/>
      <c r="O59" s="1"/>
      <c r="P59" s="1"/>
      <c r="Q59" s="1"/>
      <c r="R59" s="1"/>
      <c r="S59" s="98"/>
      <c r="T59" s="98"/>
      <c r="U59" s="98"/>
      <c r="V59" s="98"/>
    </row>
    <row r="60" spans="1:22" ht="12.75" customHeight="1" x14ac:dyDescent="0.25">
      <c r="A60" s="1"/>
      <c r="B60" s="1"/>
      <c r="C60" s="29"/>
      <c r="D60" s="29"/>
      <c r="E60" s="29"/>
      <c r="F60" s="29"/>
      <c r="G60" s="29"/>
      <c r="H60" s="29"/>
      <c r="I60" s="29"/>
      <c r="J60" s="29"/>
      <c r="K60" s="1"/>
      <c r="L60" s="1"/>
      <c r="M60" s="1"/>
      <c r="N60" s="1"/>
      <c r="O60" s="1"/>
      <c r="P60" s="1"/>
      <c r="Q60" s="1"/>
      <c r="R60" s="1"/>
      <c r="S60" s="98"/>
      <c r="T60" s="98"/>
      <c r="U60" s="98"/>
      <c r="V60" s="98"/>
    </row>
    <row r="61" spans="1:22" ht="4.5" hidden="1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98"/>
      <c r="T61" s="98"/>
      <c r="U61" s="98"/>
      <c r="V61" s="98"/>
    </row>
    <row r="62" spans="1:22" ht="15" hidden="1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98"/>
      <c r="T62" s="98"/>
      <c r="U62" s="98"/>
      <c r="V62" s="98"/>
    </row>
    <row r="63" spans="1:22" ht="3" hidden="1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98"/>
      <c r="T63" s="98"/>
      <c r="U63" s="98"/>
      <c r="V63" s="98"/>
    </row>
    <row r="64" spans="1:22" ht="13.5" hidden="1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98"/>
      <c r="T64" s="98"/>
      <c r="U64" s="98"/>
      <c r="V64" s="98"/>
    </row>
    <row r="65" spans="1:22" ht="29.25" customHeight="1" x14ac:dyDescent="0.25">
      <c r="A65" s="29" t="s">
        <v>34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98"/>
      <c r="T65" s="98"/>
      <c r="U65" s="98"/>
      <c r="V65" s="98"/>
    </row>
    <row r="66" spans="1:22" ht="15" customHeight="1" x14ac:dyDescent="0.25">
      <c r="A66" s="29" t="s">
        <v>33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98"/>
      <c r="T66" s="98"/>
      <c r="U66" s="98"/>
      <c r="V66" s="98"/>
    </row>
    <row r="67" spans="1:22" ht="1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98"/>
      <c r="T67" s="98"/>
      <c r="U67" s="98"/>
      <c r="V67" s="98"/>
    </row>
    <row r="68" spans="1:22" ht="1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" customHeight="1" x14ac:dyDescent="0.25"/>
    <row r="76" spans="1:22" ht="15" customHeight="1" x14ac:dyDescent="0.25"/>
    <row r="77" spans="1:22" ht="15" customHeight="1" x14ac:dyDescent="0.25"/>
    <row r="78" spans="1:22" ht="15" customHeight="1" x14ac:dyDescent="0.25"/>
    <row r="79" spans="1:22" ht="15" customHeight="1" x14ac:dyDescent="0.25"/>
    <row r="80" spans="1:22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</sheetData>
  <autoFilter ref="A6:V50">
    <filterColumn colId="12" hiddenButton="1" showButton="0"/>
  </autoFilter>
  <mergeCells count="40">
    <mergeCell ref="H7:H50"/>
    <mergeCell ref="I7:I50"/>
    <mergeCell ref="D4:G4"/>
    <mergeCell ref="U3:U5"/>
    <mergeCell ref="V3:V5"/>
    <mergeCell ref="O3:R3"/>
    <mergeCell ref="T3:T5"/>
    <mergeCell ref="S3:S5"/>
    <mergeCell ref="O4:O5"/>
    <mergeCell ref="P4:P5"/>
    <mergeCell ref="R4:R5"/>
    <mergeCell ref="Q4:Q5"/>
    <mergeCell ref="H4:H5"/>
    <mergeCell ref="I4:I5"/>
    <mergeCell ref="L6:N6"/>
    <mergeCell ref="T53:V56"/>
    <mergeCell ref="S53:S56"/>
    <mergeCell ref="C57:E57"/>
    <mergeCell ref="S57:V67"/>
    <mergeCell ref="O55:R55"/>
    <mergeCell ref="O53:R53"/>
    <mergeCell ref="O54:R54"/>
    <mergeCell ref="O56:R56"/>
    <mergeCell ref="F57:J57"/>
    <mergeCell ref="F58:J59"/>
    <mergeCell ref="B59:E59"/>
    <mergeCell ref="O51:S51"/>
    <mergeCell ref="O57:R57"/>
    <mergeCell ref="A51:D51"/>
    <mergeCell ref="A53:L53"/>
    <mergeCell ref="A54:L54"/>
    <mergeCell ref="A55:L55"/>
    <mergeCell ref="A56:L56"/>
    <mergeCell ref="A3:A5"/>
    <mergeCell ref="D3:L3"/>
    <mergeCell ref="B3:B5"/>
    <mergeCell ref="C3:C5"/>
    <mergeCell ref="J4:J5"/>
    <mergeCell ref="K4:K5"/>
    <mergeCell ref="L4:N4"/>
  </mergeCells>
  <dataValidations count="2">
    <dataValidation type="list" allowBlank="1" showDropDown="1" showErrorMessage="1" errorTitle="Недопустимое значение" error="Введите значение из списка допустимых" sqref="F51:G51">
      <formula1>"1,2,3,4"</formula1>
    </dataValidation>
    <dataValidation errorStyle="information" allowBlank="1" showInputMessage="1" showErrorMessage="1" sqref="O4:R4"/>
  </dataValidations>
  <pageMargins left="0.11811023622047245" right="0.11811023622047245" top="0.35433070866141736" bottom="0.19685039370078741" header="0.31496062992125984" footer="0.31496062992125984"/>
  <pageSetup paperSize="9" scale="49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Чаплюк Ирина Николаевна</dc:creator>
  <cp:lastModifiedBy>Зюкова Наталья Вячеславовна</cp:lastModifiedBy>
  <cp:lastPrinted>2015-07-14T08:12:17Z</cp:lastPrinted>
  <dcterms:created xsi:type="dcterms:W3CDTF">2012-07-19T04:45:05Z</dcterms:created>
  <dcterms:modified xsi:type="dcterms:W3CDTF">2015-08-12T15:14:03Z</dcterms:modified>
</cp:coreProperties>
</file>